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J:\DCRF 2023 August Filing\"/>
    </mc:Choice>
  </mc:AlternateContent>
  <bookViews>
    <workbookView xWindow="-120" yWindow="-120" windowWidth="29040" windowHeight="15840" activeTab="0"/>
  </bookViews>
  <sheets>
    <sheet name="Page 1" sheetId="1" r:id="rId2"/>
  </sheets>
  <externalReferences>
    <externalReference r:id="rId5"/>
    <externalReference r:id="rId6"/>
  </externalReferences>
  <definedNames>
    <definedName name="_xlnm.Print_Area" localSheetId="0">'Page 1'!$A$1:$T$38</definedName>
  </definedNames>
  <calcPr calcId="191029" iterate="1" iterateCount="100" iterateDelta="0.001"/>
  <extLst/>
</workbook>
</file>

<file path=xl/calcChain.xml><?xml version="1.0" encoding="utf-8"?>
<calcChain xmlns="http://schemas.openxmlformats.org/spreadsheetml/2006/main">
  <c r="T35" i="1" l="1"/>
</calcChain>
</file>

<file path=xl/sharedStrings.xml><?xml version="1.0" encoding="utf-8"?>
<sst xmlns="http://schemas.openxmlformats.org/spreadsheetml/2006/main" count="103" uniqueCount="46">
  <si>
    <t xml:space="preserve">Rate </t>
  </si>
  <si>
    <t>Class</t>
  </si>
  <si>
    <t>Distribution</t>
  </si>
  <si>
    <t>Secondary Service</t>
  </si>
  <si>
    <t xml:space="preserve">    10 kW and Below</t>
  </si>
  <si>
    <t>Primary Service</t>
  </si>
  <si>
    <t xml:space="preserve"> </t>
  </si>
  <si>
    <t>Line</t>
  </si>
  <si>
    <t>-</t>
  </si>
  <si>
    <t>Billing KW</t>
  </si>
  <si>
    <t>Residential Service</t>
  </si>
  <si>
    <t>Transmission Service</t>
  </si>
  <si>
    <t>Lighting Service</t>
  </si>
  <si>
    <t>(a)</t>
  </si>
  <si>
    <t>(b)</t>
  </si>
  <si>
    <t>(c)</t>
  </si>
  <si>
    <t>(d)</t>
  </si>
  <si>
    <t>(h)</t>
  </si>
  <si>
    <t>No.</t>
  </si>
  <si>
    <t>ONCOR ELECTRIC DELIVERY COMPANY LLC</t>
  </si>
  <si>
    <t>Billing Units</t>
  </si>
  <si>
    <t>(f)</t>
  </si>
  <si>
    <t>Wholesale Service</t>
  </si>
  <si>
    <t xml:space="preserve">  Substation</t>
  </si>
  <si>
    <t xml:space="preserve">  Distribution Line</t>
  </si>
  <si>
    <t>(e)</t>
  </si>
  <si>
    <t>(g)</t>
  </si>
  <si>
    <t>Unadjusted Billing Units</t>
  </si>
  <si>
    <t>Customer Adjustments</t>
  </si>
  <si>
    <t>Weather Adjustments</t>
  </si>
  <si>
    <t>Total Adjusted</t>
  </si>
  <si>
    <t>(i)</t>
  </si>
  <si>
    <t>(j)=(a)+(d)+(g)</t>
  </si>
  <si>
    <t>(l)=(c)+(f)+(i)</t>
  </si>
  <si>
    <t>(k)=(b)+(e)+(h)</t>
  </si>
  <si>
    <t>Page 1 of 1</t>
  </si>
  <si>
    <t xml:space="preserve">    Greater than 10 kW</t>
  </si>
  <si>
    <t xml:space="preserve">      Distribution Line</t>
  </si>
  <si>
    <t xml:space="preserve">      Substation</t>
  </si>
  <si>
    <t>Bills</t>
  </si>
  <si>
    <t>kWh</t>
  </si>
  <si>
    <t>DISTRIBUTION COST RECOVERY FACTOR</t>
  </si>
  <si>
    <t>CUSTOMER AND WEATHER ADJUSTMENTS TO BILLING DETERMINANTS</t>
  </si>
  <si>
    <t>SPONSOR:  MATTHEW A. TROXLE</t>
  </si>
  <si>
    <t>WP/Schedule H/I</t>
  </si>
  <si>
    <t>AS OF JUNE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</si>
</sst>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5">
    <font>
      <sz val="10"/>
      <name val="Arial"/>
      <family val="2"/>
    </font>
    <font>
      <sz val="10"/>
      <color theme="1"/>
      <name val="Arial"/>
      <family val="2"/>
    </font>
    <font>
      <u val="single"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2" fillId="0" borderId="0" xfId="0" applyFont="1" applyAlignment="1">
      <alignment horizontal="center"/>
    </xf>
    <xf numFmtId="3" fontId="0" fillId="0" borderId="0" xfId="0" applyNumberFormat="1"/>
    <xf numFmtId="0" fontId="0" fillId="0" borderId="0" xfId="0" applyAlignment="1">
      <alignment/>
    </xf>
    <xf numFmtId="0" fontId="0" fillId="0" borderId="0" xfId="0" quotePrefix="1"/>
    <xf numFmtId="0" fontId="0" fillId="0" borderId="1" xfId="0" applyBorder="1"/>
    <xf numFmtId="3" fontId="0" fillId="0" borderId="0" xfId="0" applyNumberFormat="1" applyAlignment="1">
      <alignment horizontal="center"/>
    </xf>
    <xf numFmtId="37" fontId="0" fillId="0" borderId="0" xfId="0" applyNumberFormat="1"/>
    <xf numFmtId="0" fontId="0" fillId="2" borderId="0" xfId="0" applyFill="1"/>
    <xf numFmtId="0" fontId="0" fillId="0" borderId="0" xfId="0" applyBorder="1" applyAlignment="1">
      <alignment horizontal="centerContinuous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0" xfId="0" applyFont="1" applyAlignment="1" quotePrefix="1">
      <alignment horizontal="center"/>
    </xf>
    <xf numFmtId="37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centerContinuous"/>
    </xf>
    <xf numFmtId="0" fontId="4" fillId="0" borderId="0" xfId="0" applyFont="1"/>
    <xf numFmtId="37" fontId="0" fillId="0" borderId="0" xfId="0" applyNumberFormat="1" applyFont="1"/>
    <xf numFmtId="37" fontId="0" fillId="0" borderId="0" xfId="18" applyNumberFormat="1" applyFont="1"/>
    <xf numFmtId="0" fontId="0" fillId="0" borderId="0" xfId="0" applyFont="1" applyAlignment="1" quotePrefix="1">
      <alignment horizontal="center"/>
    </xf>
    <xf numFmtId="0" fontId="0" fillId="0" borderId="0" xfId="0" applyFont="1"/>
    <xf numFmtId="0" fontId="0" fillId="0" borderId="0" xfId="0" applyFont="1" quotePrefix="1"/>
    <xf numFmtId="0" fontId="0" fillId="0" borderId="0" xfId="0" applyFill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 quotePrefix="1">
      <alignment horizontal="center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37" fontId="0" fillId="0" borderId="0" xfId="0" applyNumberFormat="1" applyFill="1"/>
    <xf numFmtId="37" fontId="0" fillId="0" borderId="0" xfId="0" applyNumberFormat="1" applyFill="1" applyAlignment="1">
      <alignment horizontal="center"/>
    </xf>
    <xf numFmtId="3" fontId="0" fillId="0" borderId="0" xfId="0" applyNumberFormat="1" applyFill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Border="1"/>
    <xf numFmtId="37" fontId="0" fillId="0" borderId="0" xfId="0" applyNumberFormat="1" applyFont="1" applyFill="1"/>
    <xf numFmtId="3" fontId="0" fillId="0" borderId="0" xfId="0" applyNumberFormat="1" applyFont="1" applyFill="1"/>
    <xf numFmtId="0" fontId="0" fillId="0" borderId="0" xfId="0" applyFill="1"/>
    <xf numFmtId="164" fontId="0" fillId="0" borderId="0" xfId="0" applyNumberFormat="1" applyFill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externalLink" Target="externalLinks/externalLink1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6" Type="http://schemas.openxmlformats.org/officeDocument/2006/relationships/externalLink" Target="externalLinks/externalLink2.xml" /><Relationship Id="rId3" Type="http://schemas.openxmlformats.org/officeDocument/2006/relationships/styles" Target="styles.xml" /><Relationship Id="rId7" Type="http://schemas.openxmlformats.org/officeDocument/2006/relationships/calcChain" Target="calcChain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WP_H_2.xlsx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WP_H_3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"/>
      <sheetName val="GS SEC SMALL"/>
      <sheetName val="GS PRI SMALL"/>
      <sheetName val="SL - UNMETERED"/>
      <sheetName val="SL - METERED NON CO"/>
      <sheetName val="SL - METERED CO OWNED"/>
      <sheetName val="OUTDOOR LIGHTING"/>
    </sheetNames>
    <sheetDataSet>
      <sheetData sheetId="0">
        <row r="40">
          <cell r="E40">
            <v>39884132</v>
          </cell>
          <cell r="G40">
            <v>40276992</v>
          </cell>
          <cell r="I40">
            <v>46930809037</v>
          </cell>
          <cell r="K40">
            <v>-1281045430.77932</v>
          </cell>
          <cell r="M40">
            <v>522109087.861453</v>
          </cell>
        </row>
      </sheetData>
      <sheetData sheetId="1">
        <row r="40">
          <cell r="E40">
            <v>3639481</v>
          </cell>
          <cell r="G40">
            <v>3564348</v>
          </cell>
          <cell r="I40">
            <v>1848780780</v>
          </cell>
          <cell r="K40">
            <v>-18973627.3272979</v>
          </cell>
          <cell r="M40">
            <v>-39311670.6428717</v>
          </cell>
        </row>
      </sheetData>
      <sheetData sheetId="2">
        <row r="40">
          <cell r="E40">
            <v>37708</v>
          </cell>
          <cell r="G40">
            <v>38088</v>
          </cell>
          <cell r="I40">
            <v>28722062</v>
          </cell>
          <cell r="K40">
            <v>0</v>
          </cell>
          <cell r="M40">
            <v>283788.503910612</v>
          </cell>
        </row>
      </sheetData>
      <sheetData sheetId="3">
        <row r="40">
          <cell r="E40">
            <v>35492</v>
          </cell>
          <cell r="G40">
            <v>35928</v>
          </cell>
          <cell r="I40">
            <v>271265597</v>
          </cell>
          <cell r="M40">
            <v>1984207</v>
          </cell>
        </row>
      </sheetData>
      <sheetData sheetId="4">
        <row r="40">
          <cell r="E40">
            <v>8878</v>
          </cell>
          <cell r="G40">
            <v>8880</v>
          </cell>
          <cell r="I40">
            <v>8499274</v>
          </cell>
          <cell r="M40">
            <v>2086.50722152524</v>
          </cell>
        </row>
      </sheetData>
      <sheetData sheetId="5">
        <row r="40">
          <cell r="E40">
            <v>758</v>
          </cell>
          <cell r="G40">
            <v>756</v>
          </cell>
          <cell r="I40">
            <v>230951</v>
          </cell>
          <cell r="M40">
            <v>-601.53125</v>
          </cell>
        </row>
      </sheetData>
      <sheetData sheetId="6">
        <row r="40">
          <cell r="E40">
            <v>597790</v>
          </cell>
          <cell r="G40">
            <v>590664</v>
          </cell>
          <cell r="I40">
            <v>85474369</v>
          </cell>
          <cell r="M40">
            <v>-1033465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ec &gt; 10 NIDR OTH ADJ"/>
      <sheetName val="Sec &gt; 10 IDR OTH ADJ "/>
      <sheetName val="Pri &gt; 10 NIDR OTH ADJ "/>
      <sheetName val="Pri &gt; 10 IDR OTH ADJ"/>
      <sheetName val="Pri &gt; 10 IDR SUB OTH ADJ"/>
      <sheetName val="TRANSMISSION OTH ADJ"/>
      <sheetName val="WHOLESALE - SUB"/>
      <sheetName val="WHOLESALE - DLS"/>
      <sheetName val="DLS "/>
      <sheetName val="Annualization"/>
      <sheetName val="Annualization - Actual"/>
    </sheetNames>
    <sheetDataSet>
      <sheetData sheetId="0">
        <row r="21">
          <cell r="E21">
            <v>157078993</v>
          </cell>
          <cell r="G21">
            <v>4392907.9681291</v>
          </cell>
          <cell r="I21">
            <v>-2218149.94643521</v>
          </cell>
        </row>
        <row r="26">
          <cell r="E26">
            <v>43914958</v>
          </cell>
          <cell r="G26">
            <v>1689894.5779319</v>
          </cell>
          <cell r="I26">
            <v>-86003.79040095</v>
          </cell>
        </row>
        <row r="28">
          <cell r="E28">
            <v>13603068</v>
          </cell>
          <cell r="G28">
            <v>603228.843075089</v>
          </cell>
          <cell r="I28">
            <v>0</v>
          </cell>
        </row>
        <row r="30">
          <cell r="E30">
            <v>52823271</v>
          </cell>
          <cell r="G30">
            <v>1586380.17219526</v>
          </cell>
          <cell r="I30">
            <v>0</v>
          </cell>
        </row>
        <row r="40">
          <cell r="E40">
            <v>1476738</v>
          </cell>
          <cell r="G40">
            <v>0</v>
          </cell>
        </row>
        <row r="41">
          <cell r="E41">
            <v>1824985</v>
          </cell>
          <cell r="G41">
            <v>5007</v>
          </cell>
        </row>
      </sheetData>
      <sheetData sheetId="1">
        <row r="32">
          <cell r="E32">
            <v>210525</v>
          </cell>
        </row>
        <row r="33">
          <cell r="E33">
            <v>2441344</v>
          </cell>
        </row>
      </sheetData>
      <sheetData sheetId="2">
        <row r="32">
          <cell r="E32">
            <v>5597</v>
          </cell>
        </row>
        <row r="33">
          <cell r="E33">
            <v>66405</v>
          </cell>
        </row>
      </sheetData>
      <sheetData sheetId="3">
        <row r="32">
          <cell r="E32">
            <v>5302</v>
          </cell>
        </row>
        <row r="33">
          <cell r="E33">
            <v>64590</v>
          </cell>
        </row>
      </sheetData>
      <sheetData sheetId="4">
        <row r="32">
          <cell r="E32">
            <v>1824</v>
          </cell>
        </row>
        <row r="33">
          <cell r="E33">
            <v>20866</v>
          </cell>
        </row>
      </sheetData>
      <sheetData sheetId="5">
        <row r="32">
          <cell r="E32">
            <v>141</v>
          </cell>
        </row>
        <row r="33">
          <cell r="E33">
            <v>1618</v>
          </cell>
        </row>
      </sheetData>
      <sheetData sheetId="6">
        <row r="32">
          <cell r="E32">
            <v>305</v>
          </cell>
        </row>
        <row r="33">
          <cell r="E33">
            <v>3551</v>
          </cell>
        </row>
      </sheetData>
      <sheetData sheetId="7">
        <row r="32">
          <cell r="E32">
            <v>15</v>
          </cell>
        </row>
        <row r="33">
          <cell r="E33">
            <v>180</v>
          </cell>
          <cell r="L33">
            <v>0</v>
          </cell>
        </row>
      </sheetData>
      <sheetData sheetId="8">
        <row r="32">
          <cell r="E32">
            <v>50</v>
          </cell>
        </row>
        <row r="33">
          <cell r="E33">
            <v>597</v>
          </cell>
          <cell r="K33">
            <v>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7"/>
  <sheetViews>
    <sheetView tabSelected="1" workbookViewId="0" topLeftCell="A1">
      <selection pane="topLeft" activeCell="K41" sqref="K41"/>
    </sheetView>
  </sheetViews>
  <sheetFormatPr defaultRowHeight="12.75"/>
  <cols>
    <col min="1" max="1" width="4.57142857142857" bestFit="1" customWidth="1"/>
    <col min="2" max="2" width="1.57142857142857" bestFit="1" customWidth="1"/>
    <col min="3" max="3" width="20.5714285714286" bestFit="1" customWidth="1"/>
    <col min="4" max="4" width="0.857142857142857" customWidth="1"/>
    <col min="5" max="5" width="10.5714285714286" bestFit="1" customWidth="1"/>
    <col min="6" max="6" width="14.4285714285714" bestFit="1" customWidth="1"/>
    <col min="7" max="7" width="11.7142857142857" bestFit="1" customWidth="1"/>
    <col min="8" max="8" width="2.71428571428571" customWidth="1"/>
    <col min="9" max="9" width="8.57142857142857" bestFit="1" customWidth="1"/>
    <col min="10" max="10" width="2.28571428571429" customWidth="1"/>
    <col min="11" max="11" width="12.2857142857143" bestFit="1" customWidth="1"/>
    <col min="12" max="12" width="10.7142857142857" bestFit="1" customWidth="1"/>
    <col min="13" max="13" width="2.71428571428571" customWidth="1"/>
    <col min="14" max="14" width="4.57142857142857" bestFit="1" customWidth="1"/>
    <col min="15" max="15" width="14.7142857142857" bestFit="1" customWidth="1"/>
    <col min="16" max="16" width="10.8571428571429" bestFit="1" customWidth="1"/>
    <col min="17" max="17" width="2.71428571428571" customWidth="1"/>
    <col min="18" max="18" width="13.1428571428571" bestFit="1" customWidth="1"/>
    <col min="19" max="19" width="14.4285714285714" bestFit="1" customWidth="1"/>
    <col min="20" max="20" width="15.8571428571429" bestFit="1" customWidth="1"/>
    <col min="21" max="22" width="2.71428571428571" customWidth="1"/>
  </cols>
  <sheetData>
    <row r="1" spans="20:20" ht="12.75">
      <c r="T1" s="31" t="s">
        <v>44</v>
      </c>
    </row>
    <row r="2" spans="20:20" ht="12.75">
      <c r="T2" s="25" t="s">
        <v>35</v>
      </c>
    </row>
    <row r="4" spans="1:21" s="21" customFormat="1" ht="12.75">
      <c r="A4" s="20" t="s">
        <v>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s="21" customFormat="1" ht="12.7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s="21" customFormat="1" ht="12.75">
      <c r="A6" s="20" t="s">
        <v>42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0" s="21" customFormat="1" ht="12.75">
      <c r="A7" s="20" t="s">
        <v>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s="21" customFormat="1" ht="12.75">
      <c r="A8" s="20" t="s">
        <v>43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3:11" ht="12.75">
      <c r="C9" s="2"/>
      <c r="D9" s="2"/>
      <c r="E9" s="2"/>
      <c r="F9" s="2"/>
      <c r="G9" s="2"/>
      <c r="H9" s="2"/>
      <c r="I9" s="2"/>
      <c r="J9" s="2"/>
      <c r="K9" s="2"/>
    </row>
    <row r="10" spans="1:2" ht="12.75">
      <c r="A10" s="7"/>
      <c r="B10" s="7"/>
    </row>
    <row r="11" spans="5:20" ht="12.75">
      <c r="E11" s="34" t="s">
        <v>27</v>
      </c>
      <c r="F11" s="34"/>
      <c r="G11" s="34"/>
      <c r="I11" s="34" t="s">
        <v>28</v>
      </c>
      <c r="J11" s="34"/>
      <c r="K11" s="34"/>
      <c r="L11" s="34"/>
      <c r="N11" s="27" t="s">
        <v>29</v>
      </c>
      <c r="O11" s="27"/>
      <c r="P11" s="27"/>
      <c r="R11" s="34" t="s">
        <v>30</v>
      </c>
      <c r="S11" s="34"/>
      <c r="T11" s="34"/>
    </row>
    <row r="12" spans="4:20" ht="12.75">
      <c r="D12" s="1"/>
      <c r="E12" s="4" t="s">
        <v>20</v>
      </c>
      <c r="F12" s="4"/>
      <c r="G12" s="4"/>
      <c r="I12" s="35" t="s">
        <v>20</v>
      </c>
      <c r="J12" s="35"/>
      <c r="K12" s="35"/>
      <c r="L12" s="35"/>
      <c r="N12" s="36" t="s">
        <v>20</v>
      </c>
      <c r="O12" s="36"/>
      <c r="P12" s="36"/>
      <c r="R12" s="35" t="s">
        <v>20</v>
      </c>
      <c r="S12" s="35"/>
      <c r="T12" s="35"/>
    </row>
    <row r="13" spans="1:20" ht="12.75">
      <c r="A13" t="s">
        <v>7</v>
      </c>
      <c r="C13" s="1" t="s">
        <v>0</v>
      </c>
      <c r="D13" s="1"/>
      <c r="E13" s="13"/>
      <c r="F13" s="13"/>
      <c r="G13" s="14" t="s">
        <v>2</v>
      </c>
      <c r="I13" s="13"/>
      <c r="J13" s="13"/>
      <c r="K13" s="13"/>
      <c r="L13" s="14" t="s">
        <v>2</v>
      </c>
      <c r="N13" s="28"/>
      <c r="O13" s="28"/>
      <c r="P13" s="32" t="s">
        <v>2</v>
      </c>
      <c r="R13" s="13"/>
      <c r="S13" s="13"/>
      <c r="T13" s="14" t="s">
        <v>2</v>
      </c>
    </row>
    <row r="14" spans="1:20" ht="12.75">
      <c r="A14" s="9" t="s">
        <v>18</v>
      </c>
      <c r="C14" s="3" t="s">
        <v>1</v>
      </c>
      <c r="D14" s="1"/>
      <c r="E14" s="5" t="s">
        <v>39</v>
      </c>
      <c r="F14" s="5" t="s">
        <v>40</v>
      </c>
      <c r="G14" s="5" t="s">
        <v>9</v>
      </c>
      <c r="I14" s="5" t="s">
        <v>39</v>
      </c>
      <c r="J14" s="5"/>
      <c r="K14" s="5" t="s">
        <v>40</v>
      </c>
      <c r="L14" s="5" t="s">
        <v>9</v>
      </c>
      <c r="N14" s="29" t="s">
        <v>39</v>
      </c>
      <c r="O14" s="29" t="s">
        <v>40</v>
      </c>
      <c r="P14" s="29" t="s">
        <v>9</v>
      </c>
      <c r="R14" s="5" t="s">
        <v>39</v>
      </c>
      <c r="S14" s="5" t="s">
        <v>40</v>
      </c>
      <c r="T14" s="5" t="s">
        <v>9</v>
      </c>
    </row>
    <row r="15" spans="1:20" ht="12.75">
      <c r="A15" s="15"/>
      <c r="C15" s="14"/>
      <c r="D15" s="1"/>
      <c r="E15" s="16" t="s">
        <v>13</v>
      </c>
      <c r="F15" s="16" t="s">
        <v>14</v>
      </c>
      <c r="G15" s="16" t="s">
        <v>15</v>
      </c>
      <c r="I15" s="17" t="s">
        <v>16</v>
      </c>
      <c r="J15" s="17"/>
      <c r="K15" s="24" t="s">
        <v>25</v>
      </c>
      <c r="L15" s="1" t="s">
        <v>21</v>
      </c>
      <c r="N15" s="30" t="s">
        <v>26</v>
      </c>
      <c r="O15" s="30" t="s">
        <v>17</v>
      </c>
      <c r="P15" s="33" t="s">
        <v>31</v>
      </c>
      <c r="R15" s="24" t="s">
        <v>32</v>
      </c>
      <c r="S15" s="24" t="s">
        <v>34</v>
      </c>
      <c r="T15" s="24" t="s">
        <v>33</v>
      </c>
    </row>
    <row r="16" spans="1:20" ht="12.75">
      <c r="A16" s="1">
        <v>1</v>
      </c>
      <c r="C16" t="s">
        <v>10</v>
      </c>
      <c r="E16" s="6">
        <f>+[1]RES!$E$40</f>
        <v>39884132</v>
      </c>
      <c r="F16" s="6">
        <f>+[1]RES!$I$40</f>
        <v>46930809037</v>
      </c>
      <c r="G16" s="10" t="s">
        <v>8</v>
      </c>
      <c r="H16" s="6"/>
      <c r="I16" s="37">
        <f>+[1]RES!$G$40-[1]RES!$E$40</f>
        <v>392860</v>
      </c>
      <c r="J16" s="37"/>
      <c r="K16" s="37">
        <f>+[1]RES!$M$40</f>
        <v>522109087.86145347</v>
      </c>
      <c r="L16" s="38" t="s">
        <v>8</v>
      </c>
      <c r="M16" s="39"/>
      <c r="N16" s="37">
        <v>0</v>
      </c>
      <c r="O16" s="37">
        <f>+[1]RES!$K$40</f>
        <v>-1281045430.7793183</v>
      </c>
      <c r="P16" s="40" t="s">
        <v>8</v>
      </c>
      <c r="R16" s="6">
        <f>+E16+I16+N16</f>
        <v>40276992</v>
      </c>
      <c r="S16" s="6">
        <f>+F16+K16+O16</f>
        <v>46171872694.08213</v>
      </c>
      <c r="T16" s="10" t="s">
        <v>8</v>
      </c>
    </row>
    <row r="17" spans="1:19" ht="12.75">
      <c r="A17" s="1">
        <v>2</v>
      </c>
      <c r="E17" s="6"/>
      <c r="F17" s="6"/>
      <c r="G17" s="10"/>
      <c r="H17" s="6"/>
      <c r="I17" s="37"/>
      <c r="J17" s="37"/>
      <c r="K17" s="37"/>
      <c r="L17" s="38"/>
      <c r="M17" s="39"/>
      <c r="N17" s="37"/>
      <c r="O17" s="37"/>
      <c r="P17" s="40"/>
      <c r="R17" s="6"/>
      <c r="S17" s="6"/>
    </row>
    <row r="18" spans="1:19" ht="12.75">
      <c r="A18" s="1">
        <v>3</v>
      </c>
      <c r="C18" t="s">
        <v>3</v>
      </c>
      <c r="E18" s="6"/>
      <c r="F18" s="6"/>
      <c r="G18" s="6"/>
      <c r="H18" s="6"/>
      <c r="I18" s="37"/>
      <c r="J18" s="37"/>
      <c r="K18" s="37"/>
      <c r="L18" s="37"/>
      <c r="M18" s="39"/>
      <c r="N18" s="37"/>
      <c r="O18" s="37"/>
      <c r="P18" s="40"/>
      <c r="R18" s="6"/>
      <c r="S18" s="6"/>
    </row>
    <row r="19" spans="1:20" ht="12.75">
      <c r="A19" s="1">
        <v>4</v>
      </c>
      <c r="C19" s="8" t="s">
        <v>4</v>
      </c>
      <c r="E19" s="6">
        <f>+'[1]GS SEC SMALL'!$E$40</f>
        <v>3639481</v>
      </c>
      <c r="F19" s="6">
        <f>+'[1]GS SEC SMALL'!$I$40</f>
        <v>1848780780</v>
      </c>
      <c r="G19" s="10" t="s">
        <v>8</v>
      </c>
      <c r="H19" s="6"/>
      <c r="I19" s="37">
        <f>+'[1]GS SEC SMALL'!$G$40-'[1]GS SEC SMALL'!$E$40</f>
        <v>-75133</v>
      </c>
      <c r="J19" s="37"/>
      <c r="K19" s="37">
        <f>+'[1]GS SEC SMALL'!$M$40</f>
        <v>-39311670.6428717</v>
      </c>
      <c r="L19" s="38" t="s">
        <v>8</v>
      </c>
      <c r="M19" s="39"/>
      <c r="N19" s="37">
        <v>0</v>
      </c>
      <c r="O19" s="37">
        <f>+'[1]GS SEC SMALL'!$K$40</f>
        <v>-18973627.327297904</v>
      </c>
      <c r="P19" s="40" t="s">
        <v>8</v>
      </c>
      <c r="R19" s="6">
        <f>+E19+I19+N19</f>
        <v>3564348</v>
      </c>
      <c r="S19" s="6">
        <f>+F19+K19+O19</f>
        <v>1790495482.0298305</v>
      </c>
      <c r="T19" s="10" t="s">
        <v>8</v>
      </c>
    </row>
    <row r="20" spans="1:20" ht="12.75">
      <c r="A20" s="1">
        <v>5</v>
      </c>
      <c r="C20" s="8" t="s">
        <v>36</v>
      </c>
      <c r="E20" s="6">
        <f>+'[2]Sec &gt; 10 NIDR OTH ADJ'!$E$33+'[2]Sec &gt; 10 IDR OTH ADJ '!$E$33</f>
        <v>2507749</v>
      </c>
      <c r="F20" s="10" t="s">
        <v>8</v>
      </c>
      <c r="G20" s="6">
        <f>+[2]Sheet1!$E$21</f>
        <v>157078993</v>
      </c>
      <c r="H20" s="6"/>
      <c r="I20" s="37">
        <f>(+'[2]Sec &gt; 10 NIDR OTH ADJ'!$E$32*12-'[2]Sec &gt; 10 NIDR OTH ADJ'!$E$33)+('[2]Sec &gt; 10 IDR OTH ADJ '!$E$32*12-'[2]Sec &gt; 10 IDR OTH ADJ '!$E$33)</f>
        <v>85715</v>
      </c>
      <c r="J20" s="37"/>
      <c r="K20" s="38" t="s">
        <v>8</v>
      </c>
      <c r="L20" s="37">
        <f>+[2]Sheet1!$G$21</f>
        <v>4392907.9681291021</v>
      </c>
      <c r="M20" s="39"/>
      <c r="N20" s="37">
        <v>0</v>
      </c>
      <c r="O20" s="38" t="s">
        <v>8</v>
      </c>
      <c r="P20" s="37">
        <f>+[2]Sheet1!$I$21</f>
        <v>-2218149.9464352066</v>
      </c>
      <c r="R20" s="6">
        <f>+E20+I20+N20</f>
        <v>2593464</v>
      </c>
      <c r="S20" s="10" t="s">
        <v>8</v>
      </c>
      <c r="T20" s="6">
        <f>+G20+L20+P20</f>
        <v>159253751.02169389</v>
      </c>
    </row>
    <row r="21" spans="1:19" ht="12.75">
      <c r="A21" s="1">
        <v>6</v>
      </c>
      <c r="C21" s="8"/>
      <c r="E21" s="6"/>
      <c r="F21" s="6"/>
      <c r="G21" s="6"/>
      <c r="H21" s="6"/>
      <c r="I21" s="37"/>
      <c r="J21" s="37"/>
      <c r="K21" s="38"/>
      <c r="L21" s="37"/>
      <c r="M21" s="39"/>
      <c r="N21" s="37"/>
      <c r="O21" s="38"/>
      <c r="P21" s="41"/>
      <c r="R21" s="6"/>
      <c r="S21" s="6"/>
    </row>
    <row r="22" spans="1:19" ht="12.75">
      <c r="A22" s="1">
        <v>7</v>
      </c>
      <c r="C22" t="s">
        <v>5</v>
      </c>
      <c r="E22" s="6"/>
      <c r="F22" s="6"/>
      <c r="G22" s="6"/>
      <c r="H22" s="6"/>
      <c r="I22" s="37"/>
      <c r="J22" s="37"/>
      <c r="K22" s="37"/>
      <c r="L22" s="37"/>
      <c r="M22" s="39"/>
      <c r="N22" s="37"/>
      <c r="O22" s="37"/>
      <c r="P22" s="37"/>
      <c r="R22" s="6"/>
      <c r="S22" s="6"/>
    </row>
    <row r="23" spans="1:20" ht="12.75">
      <c r="A23" s="1">
        <v>8</v>
      </c>
      <c r="C23" s="8" t="s">
        <v>4</v>
      </c>
      <c r="E23" s="6">
        <f>+'[1]GS PRI SMALL'!$E$40</f>
        <v>37708</v>
      </c>
      <c r="F23" s="6">
        <f>+'[1]GS PRI SMALL'!$I$40</f>
        <v>28722062</v>
      </c>
      <c r="G23" s="6"/>
      <c r="H23" s="6"/>
      <c r="I23" s="37">
        <f>+'[1]GS PRI SMALL'!$G$40-'[1]GS PRI SMALL'!$E$40</f>
        <v>380</v>
      </c>
      <c r="J23" s="37"/>
      <c r="K23" s="37">
        <f>+'[1]GS PRI SMALL'!$M$40</f>
        <v>283788.50391061191</v>
      </c>
      <c r="L23" s="38" t="s">
        <v>8</v>
      </c>
      <c r="M23" s="39"/>
      <c r="N23" s="37">
        <v>0</v>
      </c>
      <c r="O23" s="37">
        <f>+'[1]GS PRI SMALL'!$K$40</f>
        <v>0</v>
      </c>
      <c r="P23" s="40" t="s">
        <v>8</v>
      </c>
      <c r="R23" s="6">
        <f>+E23+I23+N23</f>
        <v>38088</v>
      </c>
      <c r="S23" s="6">
        <f>+F23+K23+O23</f>
        <v>29005850.503910612</v>
      </c>
      <c r="T23" s="10" t="s">
        <v>8</v>
      </c>
    </row>
    <row r="24" spans="1:19" ht="12.75">
      <c r="A24" s="1">
        <v>9</v>
      </c>
      <c r="C24" s="8" t="s">
        <v>36</v>
      </c>
      <c r="E24" s="6"/>
      <c r="F24" s="6"/>
      <c r="G24" s="19"/>
      <c r="H24" s="6"/>
      <c r="I24" s="37"/>
      <c r="J24" s="37"/>
      <c r="K24" s="37"/>
      <c r="L24" s="37"/>
      <c r="M24" s="39"/>
      <c r="N24" s="37"/>
      <c r="O24" s="37"/>
      <c r="P24" s="37"/>
      <c r="R24" s="6"/>
      <c r="S24" s="6"/>
    </row>
    <row r="25" spans="1:23" ht="12.75">
      <c r="A25" s="1">
        <v>10</v>
      </c>
      <c r="C25" s="8" t="s">
        <v>37</v>
      </c>
      <c r="E25" s="6">
        <f>+'[2]Pri &gt; 10 NIDR OTH ADJ '!$E$33+'[2]Pri &gt; 10 IDR OTH ADJ'!$E$33</f>
        <v>85456</v>
      </c>
      <c r="F25" s="10" t="s">
        <v>8</v>
      </c>
      <c r="G25" s="6">
        <f>+[2]Sheet1!$E$26</f>
        <v>43914958</v>
      </c>
      <c r="H25" s="6"/>
      <c r="I25" s="37">
        <f>+(('[2]Pri &gt; 10 NIDR OTH ADJ '!$E$32*12)-'[2]Pri &gt; 10 NIDR OTH ADJ '!$E$33)+(('[2]Pri &gt; 10 IDR OTH ADJ'!$E$32*12)-'[2]Pri &gt; 10 IDR OTH ADJ'!$E$33)</f>
        <v>56</v>
      </c>
      <c r="J25" s="42"/>
      <c r="K25" s="38" t="s">
        <v>8</v>
      </c>
      <c r="L25" s="37">
        <f>+[2]Sheet1!$G$26</f>
        <v>1689894.5779318963</v>
      </c>
      <c r="M25" s="43"/>
      <c r="N25" s="37">
        <v>0</v>
      </c>
      <c r="O25" s="38" t="s">
        <v>8</v>
      </c>
      <c r="P25" s="37">
        <f>+[2]Sheet1!$I$26</f>
        <v>-86003.790400950034</v>
      </c>
      <c r="R25" s="6">
        <f>+E25+I25+N25</f>
        <v>85512</v>
      </c>
      <c r="S25" s="10" t="s">
        <v>8</v>
      </c>
      <c r="T25" s="6">
        <f>+G25+L25+P25</f>
        <v>45518848.787530944</v>
      </c>
      <c r="W25" s="6"/>
    </row>
    <row r="26" spans="1:20" ht="12.75">
      <c r="A26" s="1">
        <v>11</v>
      </c>
      <c r="B26" s="12"/>
      <c r="C26" s="8"/>
      <c r="E26" s="6"/>
      <c r="F26" s="6"/>
      <c r="G26" s="19"/>
      <c r="H26" s="6"/>
      <c r="I26" s="37"/>
      <c r="J26" s="37"/>
      <c r="K26" s="41"/>
      <c r="L26" s="44"/>
      <c r="M26" s="39"/>
      <c r="N26" s="44"/>
      <c r="O26" s="38"/>
      <c r="P26" s="44"/>
      <c r="R26" s="6"/>
      <c r="S26" s="6"/>
      <c r="T26" s="6"/>
    </row>
    <row r="27" spans="1:20" ht="12.75">
      <c r="A27" s="1">
        <v>12</v>
      </c>
      <c r="B27" s="12"/>
      <c r="C27" t="s">
        <v>38</v>
      </c>
      <c r="E27" s="6">
        <f>+'[2]Pri &gt; 10 IDR SUB OTH ADJ'!$E$33</f>
        <v>1618</v>
      </c>
      <c r="F27" s="10" t="s">
        <v>8</v>
      </c>
      <c r="G27" s="6">
        <f>+[2]Sheet1!$E$28</f>
        <v>13603068</v>
      </c>
      <c r="H27" s="6"/>
      <c r="I27" s="37">
        <f>+('[2]Pri &gt; 10 IDR SUB OTH ADJ'!$E$32*12)-'[2]Pri &gt; 10 IDR SUB OTH ADJ'!$E$33</f>
        <v>74</v>
      </c>
      <c r="J27" s="42"/>
      <c r="K27" s="38" t="s">
        <v>8</v>
      </c>
      <c r="L27" s="37">
        <f>+[2]Sheet1!$G$28</f>
        <v>603228.84307508927</v>
      </c>
      <c r="M27" s="43"/>
      <c r="N27" s="37">
        <v>0</v>
      </c>
      <c r="O27" s="38" t="s">
        <v>8</v>
      </c>
      <c r="P27" s="41">
        <f>+[2]Sheet1!$I$28</f>
        <v>0</v>
      </c>
      <c r="R27" s="6">
        <f>+E27+I27+N27</f>
        <v>1692</v>
      </c>
      <c r="S27" s="10" t="s">
        <v>8</v>
      </c>
      <c r="T27" s="6">
        <f>+G27+L27+P27</f>
        <v>14206296.843075089</v>
      </c>
    </row>
    <row r="28" spans="1:19" ht="12.75">
      <c r="A28" s="1">
        <v>13</v>
      </c>
      <c r="B28" s="12"/>
      <c r="E28" s="6"/>
      <c r="F28" s="6"/>
      <c r="G28" s="6"/>
      <c r="H28" s="6"/>
      <c r="I28" s="37"/>
      <c r="J28" s="37"/>
      <c r="K28" s="38"/>
      <c r="L28" s="37"/>
      <c r="M28" s="39"/>
      <c r="N28" s="37"/>
      <c r="O28" s="38"/>
      <c r="P28" s="41"/>
      <c r="R28" s="6"/>
      <c r="S28" s="6"/>
    </row>
    <row r="29" spans="1:20" ht="12.75">
      <c r="A29" s="1">
        <v>14</v>
      </c>
      <c r="C29" t="s">
        <v>11</v>
      </c>
      <c r="E29" s="6">
        <f>+'[2]TRANSMISSION OTH ADJ'!$E$33</f>
        <v>3551</v>
      </c>
      <c r="F29" s="10" t="s">
        <v>8</v>
      </c>
      <c r="G29" s="6">
        <f>+[2]Sheet1!$E$30</f>
        <v>52823271</v>
      </c>
      <c r="H29" s="6"/>
      <c r="I29" s="37">
        <f>+'[2]TRANSMISSION OTH ADJ'!$E$32*12-'[2]TRANSMISSION OTH ADJ'!$E$33</f>
        <v>109</v>
      </c>
      <c r="J29" s="37"/>
      <c r="K29" s="38" t="s">
        <v>8</v>
      </c>
      <c r="L29" s="37">
        <f>+[2]Sheet1!$G$30</f>
        <v>1586380.1721952648</v>
      </c>
      <c r="M29" s="39"/>
      <c r="N29" s="37">
        <v>0</v>
      </c>
      <c r="O29" s="38" t="s">
        <v>8</v>
      </c>
      <c r="P29" s="37">
        <f>+[2]Sheet1!$I$30</f>
        <v>0</v>
      </c>
      <c r="R29" s="6">
        <f>+E29+I29+N29</f>
        <v>3660</v>
      </c>
      <c r="S29" s="10" t="s">
        <v>8</v>
      </c>
      <c r="T29" s="6">
        <f>+G29+L29+P29</f>
        <v>54409651.172195263</v>
      </c>
    </row>
    <row r="30" spans="1:19" ht="12.75">
      <c r="A30" s="1">
        <v>15</v>
      </c>
      <c r="E30" s="6"/>
      <c r="F30" s="6"/>
      <c r="G30" s="6"/>
      <c r="H30" s="6"/>
      <c r="I30" s="37"/>
      <c r="J30" s="37"/>
      <c r="K30" s="38"/>
      <c r="L30" s="37"/>
      <c r="M30" s="39"/>
      <c r="N30" s="37"/>
      <c r="O30" s="38"/>
      <c r="P30" s="37"/>
      <c r="R30" s="6"/>
      <c r="S30" s="6"/>
    </row>
    <row r="31" spans="1:20" ht="12.75">
      <c r="A31" s="1">
        <v>16</v>
      </c>
      <c r="C31" t="s">
        <v>12</v>
      </c>
      <c r="E31" s="6">
        <f>+'[1]SL - UNMETERED'!$E$40+'[1]SL - METERED NON CO'!$E$40+'[1]SL - METERED CO OWNED'!$E$40+'[1]OUTDOOR LIGHTING'!$E$40</f>
        <v>642918</v>
      </c>
      <c r="F31" s="6">
        <f>+'[1]SL - UNMETERED'!$I$40+'[1]SL - METERED NON CO'!$I$40+'[1]SL - METERED CO OWNED'!$I$40+'[1]OUTDOOR LIGHTING'!$I$40</f>
        <v>365470191</v>
      </c>
      <c r="G31" s="10" t="s">
        <v>8</v>
      </c>
      <c r="H31" s="6"/>
      <c r="I31" s="37">
        <f>+('[1]SL - UNMETERED'!$G$40-'[1]SL - UNMETERED'!$E$40)+('[1]SL - METERED NON CO'!$G$40-'[1]SL - METERED NON CO'!$E$40)+('[1]SL - METERED CO OWNED'!$G$40-'[1]SL - METERED CO OWNED'!$E$40)+('[1]OUTDOOR LIGHTING'!$G$40-'[1]OUTDOOR LIGHTING'!$E$40)</f>
        <v>-6690</v>
      </c>
      <c r="J31" s="37"/>
      <c r="K31" s="37">
        <f>+'[1]SL - UNMETERED'!$M$40+'[1]SL - METERED NON CO'!$M$40+'[1]SL - METERED CO OWNED'!$M$40+'[1]OUTDOOR LIGHTING'!$M$40</f>
        <v>952226.9759715253</v>
      </c>
      <c r="L31" s="38" t="s">
        <v>8</v>
      </c>
      <c r="M31" s="39"/>
      <c r="N31" s="37">
        <v>0</v>
      </c>
      <c r="O31" s="37">
        <v>0</v>
      </c>
      <c r="P31" s="40" t="s">
        <v>8</v>
      </c>
      <c r="R31" s="6">
        <f>+E31+I31+N31</f>
        <v>636228</v>
      </c>
      <c r="S31" s="6">
        <f>+F31+K31+O31</f>
        <v>366422417.97597152</v>
      </c>
      <c r="T31" s="10" t="s">
        <v>8</v>
      </c>
    </row>
    <row r="32" spans="1:20" ht="12.75">
      <c r="A32" s="1">
        <v>17</v>
      </c>
      <c r="E32" s="6"/>
      <c r="F32" s="6"/>
      <c r="G32" s="10"/>
      <c r="H32" s="6"/>
      <c r="I32" s="37"/>
      <c r="J32" s="37"/>
      <c r="K32" s="37"/>
      <c r="L32" s="38"/>
      <c r="M32" s="39"/>
      <c r="N32" s="37"/>
      <c r="O32" s="37"/>
      <c r="P32" s="40"/>
      <c r="R32" s="6"/>
      <c r="S32" s="6"/>
      <c r="T32" s="6"/>
    </row>
    <row r="33" spans="1:20" ht="12.75">
      <c r="A33" s="1">
        <v>18</v>
      </c>
      <c r="C33" t="s">
        <v>22</v>
      </c>
      <c r="E33" s="6"/>
      <c r="F33" s="6"/>
      <c r="G33" s="10"/>
      <c r="H33" s="6"/>
      <c r="I33" s="37"/>
      <c r="J33" s="37"/>
      <c r="K33" s="37"/>
      <c r="L33" s="38"/>
      <c r="M33" s="39"/>
      <c r="N33" s="37"/>
      <c r="O33" s="37"/>
      <c r="P33" s="40"/>
      <c r="R33" s="6"/>
      <c r="S33" s="6"/>
      <c r="T33" s="6"/>
    </row>
    <row r="34" spans="1:20" ht="12.75">
      <c r="A34" s="1">
        <v>19</v>
      </c>
      <c r="C34" t="s">
        <v>23</v>
      </c>
      <c r="E34" s="11">
        <f>+'[2]WHOLESALE - SUB'!$E$33</f>
        <v>180</v>
      </c>
      <c r="F34" s="10" t="s">
        <v>8</v>
      </c>
      <c r="G34" s="18">
        <f>+[2]Sheet1!$E$40</f>
        <v>1476738</v>
      </c>
      <c r="H34" s="6"/>
      <c r="I34" s="37">
        <f>+'[2]WHOLESALE - SUB'!$E$32*12-'[2]WHOLESALE - SUB'!$E$33</f>
        <v>0</v>
      </c>
      <c r="J34" s="37"/>
      <c r="K34" s="38" t="s">
        <v>8</v>
      </c>
      <c r="L34" s="37">
        <f>+[2]Sheet1!$G$40</f>
        <v>0</v>
      </c>
      <c r="M34" s="39"/>
      <c r="N34" s="37">
        <v>0</v>
      </c>
      <c r="O34" s="38" t="s">
        <v>8</v>
      </c>
      <c r="P34" s="40">
        <f>+'[2]WHOLESALE - SUB'!$L$33</f>
        <v>0</v>
      </c>
      <c r="R34" s="6">
        <f>+E34+I34+N34</f>
        <v>180</v>
      </c>
      <c r="S34" s="10" t="s">
        <v>8</v>
      </c>
      <c r="T34" s="6">
        <f>+G34+L34</f>
        <v>1476738</v>
      </c>
    </row>
    <row r="35" spans="1:20" ht="12.75">
      <c r="A35" s="1">
        <v>20</v>
      </c>
      <c r="B35" t="s">
        <v>6</v>
      </c>
      <c r="C35" t="s">
        <v>24</v>
      </c>
      <c r="E35" s="11">
        <f>+'[2]WHOLESALE - DLS'!$E$33</f>
        <v>597</v>
      </c>
      <c r="F35" s="10" t="s">
        <v>8</v>
      </c>
      <c r="G35" s="18">
        <f>+[2]Sheet1!$E$41</f>
        <v>1824985</v>
      </c>
      <c r="I35" s="37">
        <f>+'[2]WHOLESALE - DLS'!$E$32*12-'[2]WHOLESALE - DLS'!$E$33</f>
        <v>3</v>
      </c>
      <c r="J35" s="37"/>
      <c r="K35" s="38" t="s">
        <v>8</v>
      </c>
      <c r="L35" s="37">
        <f>+[2]Sheet1!$G$41</f>
        <v>5007</v>
      </c>
      <c r="M35" s="44"/>
      <c r="N35" s="37">
        <v>0</v>
      </c>
      <c r="O35" s="38" t="s">
        <v>8</v>
      </c>
      <c r="P35" s="40">
        <f>+'[2]WHOLESALE - DLS'!$K$33</f>
        <v>0</v>
      </c>
      <c r="R35" s="6">
        <f>+E35+I35+N35</f>
        <v>600</v>
      </c>
      <c r="S35" s="10" t="s">
        <v>8</v>
      </c>
      <c r="T35" s="6">
        <f>+G35+L35</f>
        <v>1829992</v>
      </c>
    </row>
    <row r="36" spans="1:16" ht="12.75">
      <c r="A36" s="1"/>
      <c r="E36" s="6"/>
      <c r="F36" s="6"/>
      <c r="G36" s="6"/>
      <c r="H36" s="15"/>
      <c r="I36" s="39"/>
      <c r="J36" s="39"/>
      <c r="K36" s="39"/>
      <c r="L36" s="39"/>
      <c r="M36" s="45"/>
      <c r="N36" s="44"/>
      <c r="O36" s="44"/>
      <c r="P36" s="44"/>
    </row>
    <row r="37" spans="3:7" ht="12.75">
      <c r="C37" s="25"/>
      <c r="G37" s="6"/>
    </row>
    <row r="38" spans="3:11" ht="12.75">
      <c r="C38" s="26"/>
      <c r="F38" s="11"/>
      <c r="I38" s="6"/>
      <c r="J38" s="6"/>
      <c r="K38" s="6"/>
    </row>
    <row r="39" spans="3:6" ht="12.75">
      <c r="C39" s="8"/>
      <c r="F39" s="11"/>
    </row>
    <row r="40" spans="3:6" ht="12.75">
      <c r="C40" s="8"/>
      <c r="F40" s="11"/>
    </row>
    <row r="41" spans="3:10" ht="12.75">
      <c r="C41" s="8"/>
      <c r="F41" s="11"/>
      <c r="I41" s="6"/>
      <c r="J41" s="6"/>
    </row>
    <row r="42" spans="3:11" ht="12.75">
      <c r="C42" s="8"/>
      <c r="E42" s="11"/>
      <c r="F42" s="11"/>
      <c r="G42" s="11"/>
      <c r="H42" s="6"/>
      <c r="I42" s="11"/>
      <c r="J42" s="11"/>
      <c r="K42" s="11"/>
    </row>
    <row r="43" spans="5:11" ht="12.75">
      <c r="E43" s="11"/>
      <c r="F43" s="22"/>
      <c r="G43" s="23"/>
      <c r="I43" s="11"/>
      <c r="J43" s="11"/>
      <c r="K43" s="11"/>
    </row>
    <row r="44" spans="5:11" ht="12.75">
      <c r="E44" s="11"/>
      <c r="F44" s="11"/>
      <c r="G44" s="11"/>
      <c r="I44" s="11"/>
      <c r="J44" s="11"/>
      <c r="K44" s="11"/>
    </row>
    <row r="46" spans="9:11" ht="12.75">
      <c r="I46" s="6" t="s">
        <v>6</v>
      </c>
      <c r="J46" s="6"/>
      <c r="K46" s="6"/>
    </row>
    <row r="47" spans="9:11" ht="12.75">
      <c r="I47" s="6" t="s">
        <v>6</v>
      </c>
      <c r="J47" s="6"/>
      <c r="K47" s="6"/>
    </row>
  </sheetData>
  <mergeCells count="6">
    <mergeCell ref="E11:G11"/>
    <mergeCell ref="I11:L11"/>
    <mergeCell ref="R11:T11"/>
    <mergeCell ref="I12:L12"/>
    <mergeCell ref="N12:P12"/>
    <mergeCell ref="R12:T12"/>
  </mergeCells>
  <printOptions horizontalCentered="1"/>
  <pageMargins left="0.25" right="0.25" top="1.5" bottom="0.5" header="0.5" footer="0.5"/>
  <pageSetup orientation="landscape" scale="7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98990c05-22a7-4a1c-a46a-10bee66eb690</vt:lpwstr>
  </property>
</Properties>
</file>